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0" windowWidth="15600" windowHeight="8000"/>
  </bookViews>
  <sheets>
    <sheet name="EV Sizing" sheetId="1" r:id="rId1"/>
  </sheets>
  <calcPr calcId="124519"/>
</workbook>
</file>

<file path=xl/calcChain.xml><?xml version="1.0" encoding="utf-8"?>
<calcChain xmlns="http://schemas.openxmlformats.org/spreadsheetml/2006/main">
  <c r="F28" i="1"/>
  <c r="F25"/>
  <c r="F26" s="1"/>
  <c r="F29" s="1"/>
  <c r="F30" s="1"/>
  <c r="F24"/>
  <c r="F22"/>
  <c r="F7"/>
  <c r="F31" l="1"/>
  <c r="F32" s="1"/>
  <c r="F13"/>
  <c r="F9"/>
  <c r="F10" l="1"/>
  <c r="F11" l="1"/>
  <c r="F14" l="1"/>
  <c r="F15" s="1"/>
  <c r="F16" s="1"/>
  <c r="F17" s="1"/>
</calcChain>
</file>

<file path=xl/sharedStrings.xml><?xml version="1.0" encoding="utf-8"?>
<sst xmlns="http://schemas.openxmlformats.org/spreadsheetml/2006/main" count="75" uniqueCount="33">
  <si>
    <t>Litres</t>
  </si>
  <si>
    <t>Bar.G</t>
  </si>
  <si>
    <t>Bar.A</t>
  </si>
  <si>
    <t>Filling Pressure</t>
  </si>
  <si>
    <t>Expansion</t>
  </si>
  <si>
    <t>Air Space Vol</t>
  </si>
  <si>
    <t>Final Pressure</t>
  </si>
  <si>
    <t>Exp</t>
  </si>
  <si>
    <t>Deg.C</t>
  </si>
  <si>
    <t>%</t>
  </si>
  <si>
    <t>Water</t>
  </si>
  <si>
    <t>Temp</t>
  </si>
  <si>
    <t>pressure as this gives a small water reserve when cold and avoids frequent</t>
  </si>
  <si>
    <t>top ups. This must be taken into account when sizing the E.vessel.</t>
  </si>
  <si>
    <t>Water Space Vol</t>
  </si>
  <si>
    <t>Reserve Water Vol</t>
  </si>
  <si>
    <t xml:space="preserve">Some boiler manufacturers now including Grant specify a </t>
  </si>
  <si>
    <t xml:space="preserve">2.5 Bar PRV, this was normally 3.0 Bar, this must be taken </t>
  </si>
  <si>
    <t>boiler flow&amp;return temperatures.</t>
  </si>
  <si>
    <t>into account when sizing the expansion vessel.</t>
  </si>
  <si>
    <t>When calculating the expansion volume %, use the average of the</t>
  </si>
  <si>
    <t>(From water at 15C)</t>
  </si>
  <si>
    <t>Boiler Heating System</t>
  </si>
  <si>
    <t>Filling/supply Pressure</t>
  </si>
  <si>
    <t>System or HWC capacity</t>
  </si>
  <si>
    <t>Expansion %</t>
  </si>
  <si>
    <t>Pre Charge Pressure</t>
  </si>
  <si>
    <t>NB: The filling pressure must not be lower than the pre charge pressure (the calculation</t>
  </si>
  <si>
    <t>will also be incorrect ), it must always be = to or&gt; than the pre charge pressure.</t>
  </si>
  <si>
    <t>Calcs based on Avg. of Flow&amp;return hot water at 60C</t>
  </si>
  <si>
    <t>Exp. Vessel Capacity</t>
  </si>
  <si>
    <t>Change values in Yellow only</t>
  </si>
  <si>
    <t>Note: The filling pressure should be 0.3/0.5bar higher than the pre charge</t>
  </si>
</sst>
</file>

<file path=xl/styles.xml><?xml version="1.0" encoding="utf-8"?>
<styleSheet xmlns="http://schemas.openxmlformats.org/spreadsheetml/2006/main">
  <numFmts count="1">
    <numFmt numFmtId="164" formatCode="0.0%"/>
  </numFmts>
  <fonts count="8">
    <font>
      <sz val="11"/>
      <color theme="1"/>
      <name val="Calibri"/>
      <family val="2"/>
      <scheme val="minor"/>
    </font>
    <font>
      <sz val="12"/>
      <name val="Helv"/>
    </font>
    <font>
      <sz val="10"/>
      <name val="Arial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1" fillId="0" borderId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 applyFill="1"/>
    <xf numFmtId="0" fontId="0" fillId="0" borderId="0" xfId="0" applyFill="1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2" fontId="3" fillId="0" borderId="7" xfId="0" applyNumberFormat="1" applyFont="1" applyBorder="1" applyAlignment="1">
      <alignment horizontal="center"/>
    </xf>
    <xf numFmtId="2" fontId="0" fillId="2" borderId="2" xfId="0" applyNumberFormat="1" applyFill="1" applyBorder="1" applyAlignment="1" applyProtection="1">
      <alignment horizontal="center"/>
      <protection locked="0"/>
    </xf>
    <xf numFmtId="2" fontId="0" fillId="2" borderId="0" xfId="0" applyNumberFormat="1" applyFill="1" applyBorder="1" applyAlignment="1" applyProtection="1">
      <alignment horizontal="center"/>
      <protection locked="0"/>
    </xf>
    <xf numFmtId="0" fontId="4" fillId="0" borderId="0" xfId="0" applyFont="1"/>
    <xf numFmtId="0" fontId="1" fillId="0" borderId="4" xfId="1" applyFill="1" applyBorder="1" applyAlignment="1">
      <alignment horizontal="center"/>
    </xf>
    <xf numFmtId="0" fontId="1" fillId="0" borderId="5" xfId="1" applyBorder="1" applyAlignment="1">
      <alignment horizontal="center"/>
    </xf>
    <xf numFmtId="0" fontId="1" fillId="0" borderId="4" xfId="1" applyBorder="1" applyAlignment="1">
      <alignment horizontal="center"/>
    </xf>
    <xf numFmtId="0" fontId="1" fillId="0" borderId="6" xfId="1" applyBorder="1" applyAlignment="1">
      <alignment horizontal="center"/>
    </xf>
    <xf numFmtId="0" fontId="1" fillId="0" borderId="8" xfId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0" fillId="0" borderId="0" xfId="0" applyNumberFormat="1" applyFill="1" applyBorder="1" applyAlignment="1" applyProtection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/>
    <xf numFmtId="164" fontId="0" fillId="0" borderId="0" xfId="3" applyNumberFormat="1" applyFont="1" applyAlignment="1">
      <alignment horizontal="center"/>
    </xf>
    <xf numFmtId="9" fontId="0" fillId="0" borderId="0" xfId="3" applyFont="1" applyAlignment="1">
      <alignment horizontal="center"/>
    </xf>
    <xf numFmtId="10" fontId="0" fillId="0" borderId="0" xfId="3" applyNumberFormat="1" applyFon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/>
    <xf numFmtId="164" fontId="0" fillId="0" borderId="0" xfId="3" applyNumberFormat="1" applyFont="1" applyAlignment="1">
      <alignment horizontal="left"/>
    </xf>
    <xf numFmtId="9" fontId="0" fillId="0" borderId="0" xfId="3" applyFont="1" applyAlignment="1">
      <alignment horizontal="left"/>
    </xf>
    <xf numFmtId="2" fontId="0" fillId="0" borderId="0" xfId="0" applyNumberFormat="1" applyFill="1" applyBorder="1" applyAlignment="1" applyProtection="1">
      <alignment horizontal="center"/>
      <protection locked="0"/>
    </xf>
    <xf numFmtId="2" fontId="7" fillId="0" borderId="0" xfId="0" applyNumberFormat="1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0" fontId="0" fillId="0" borderId="0" xfId="0" applyBorder="1"/>
    <xf numFmtId="2" fontId="4" fillId="0" borderId="0" xfId="0" applyNumberFormat="1" applyFont="1" applyFill="1" applyBorder="1" applyAlignment="1" applyProtection="1">
      <alignment horizontal="center"/>
    </xf>
  </cellXfs>
  <cellStyles count="4">
    <cellStyle name="Normal" xfId="0" builtinId="0"/>
    <cellStyle name="Normal 2" xfId="1"/>
    <cellStyle name="Percent" xfId="3" builtinId="5"/>
    <cellStyle name="Percent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N64"/>
  <sheetViews>
    <sheetView tabSelected="1" zoomScale="98" zoomScaleNormal="98" workbookViewId="0">
      <selection activeCell="J6" sqref="J6"/>
    </sheetView>
  </sheetViews>
  <sheetFormatPr defaultRowHeight="14.5"/>
  <cols>
    <col min="1" max="1" width="2.81640625" customWidth="1"/>
    <col min="4" max="4" width="3.54296875" customWidth="1"/>
    <col min="5" max="5" width="22.453125" bestFit="1" customWidth="1"/>
    <col min="8" max="8" width="3.453125" customWidth="1"/>
  </cols>
  <sheetData>
    <row r="3" spans="2:14">
      <c r="B3" t="s">
        <v>21</v>
      </c>
      <c r="D3" s="2"/>
      <c r="E3" s="2" t="s">
        <v>29</v>
      </c>
      <c r="F3" s="2"/>
      <c r="G3" s="2"/>
      <c r="J3" s="15"/>
    </row>
    <row r="4" spans="2:14">
      <c r="B4" s="3" t="s">
        <v>10</v>
      </c>
      <c r="C4" s="4"/>
      <c r="D4" s="2"/>
      <c r="E4" s="3" t="s">
        <v>24</v>
      </c>
      <c r="F4" s="13">
        <v>85</v>
      </c>
      <c r="G4" s="4" t="s">
        <v>0</v>
      </c>
    </row>
    <row r="5" spans="2:14" ht="15.5">
      <c r="B5" s="16" t="s">
        <v>11</v>
      </c>
      <c r="C5" s="17" t="s">
        <v>7</v>
      </c>
      <c r="D5" s="2"/>
      <c r="E5" s="5" t="s">
        <v>30</v>
      </c>
      <c r="F5" s="14">
        <v>12</v>
      </c>
      <c r="G5" s="6" t="s">
        <v>0</v>
      </c>
    </row>
    <row r="6" spans="2:14" ht="15.5">
      <c r="B6" s="16" t="s">
        <v>8</v>
      </c>
      <c r="C6" s="17" t="s">
        <v>9</v>
      </c>
      <c r="D6" s="2"/>
      <c r="E6" s="5" t="s">
        <v>26</v>
      </c>
      <c r="F6" s="14">
        <v>0.75</v>
      </c>
      <c r="G6" s="6" t="s">
        <v>1</v>
      </c>
    </row>
    <row r="7" spans="2:14">
      <c r="B7" s="5">
        <v>50</v>
      </c>
      <c r="C7" s="6">
        <v>1.1240000000000001</v>
      </c>
      <c r="D7" s="2"/>
      <c r="E7" s="5" t="s">
        <v>26</v>
      </c>
      <c r="F7" s="7">
        <f>F6+1</f>
        <v>1.75</v>
      </c>
      <c r="G7" s="6" t="s">
        <v>2</v>
      </c>
      <c r="J7" t="s">
        <v>31</v>
      </c>
      <c r="K7" s="24"/>
      <c r="L7" s="24"/>
      <c r="M7" s="24"/>
      <c r="N7" s="24"/>
    </row>
    <row r="8" spans="2:14">
      <c r="B8" s="5">
        <v>60</v>
      </c>
      <c r="C8" s="6">
        <v>1.62</v>
      </c>
      <c r="D8" s="2"/>
      <c r="E8" s="5" t="s">
        <v>23</v>
      </c>
      <c r="F8" s="14">
        <v>1</v>
      </c>
      <c r="G8" s="6" t="s">
        <v>1</v>
      </c>
    </row>
    <row r="9" spans="2:14">
      <c r="B9" s="5">
        <v>65</v>
      </c>
      <c r="C9" s="6">
        <v>1.83</v>
      </c>
      <c r="D9" s="2"/>
      <c r="E9" s="5" t="s">
        <v>3</v>
      </c>
      <c r="F9" s="7">
        <f>F8+1</f>
        <v>2</v>
      </c>
      <c r="G9" s="6" t="s">
        <v>2</v>
      </c>
      <c r="J9" s="15" t="s">
        <v>22</v>
      </c>
    </row>
    <row r="10" spans="2:14" ht="15.5">
      <c r="B10" s="18">
        <v>70</v>
      </c>
      <c r="C10" s="17">
        <v>2.1800000000000002</v>
      </c>
      <c r="D10" s="2"/>
      <c r="E10" s="8" t="s">
        <v>5</v>
      </c>
      <c r="F10" s="9">
        <f>(F7*F5)/F9</f>
        <v>10.5</v>
      </c>
      <c r="G10" s="6" t="s">
        <v>0</v>
      </c>
      <c r="I10" s="29"/>
      <c r="J10" t="s">
        <v>32</v>
      </c>
    </row>
    <row r="11" spans="2:14" ht="15.5">
      <c r="B11" s="18">
        <v>75</v>
      </c>
      <c r="C11" s="17">
        <v>2.48</v>
      </c>
      <c r="D11" s="2"/>
      <c r="E11" s="8" t="s">
        <v>15</v>
      </c>
      <c r="F11" s="33">
        <f>F5-F10</f>
        <v>1.5</v>
      </c>
      <c r="G11" s="6" t="s">
        <v>0</v>
      </c>
      <c r="I11" s="29"/>
      <c r="J11" t="s">
        <v>12</v>
      </c>
    </row>
    <row r="12" spans="2:14" ht="15.5">
      <c r="B12" s="18">
        <v>80</v>
      </c>
      <c r="C12" s="17">
        <v>2.8</v>
      </c>
      <c r="D12" s="1"/>
      <c r="E12" s="8" t="s">
        <v>25</v>
      </c>
      <c r="F12" s="14">
        <v>1.62</v>
      </c>
      <c r="G12" s="6" t="s">
        <v>9</v>
      </c>
      <c r="H12" s="1"/>
      <c r="J12" t="s">
        <v>13</v>
      </c>
    </row>
    <row r="13" spans="2:14" ht="15.5">
      <c r="B13" s="18">
        <v>85</v>
      </c>
      <c r="C13" s="17">
        <v>3.13</v>
      </c>
      <c r="D13" s="2"/>
      <c r="E13" s="5" t="s">
        <v>4</v>
      </c>
      <c r="F13" s="36">
        <f>F4*F12/100</f>
        <v>1.3770000000000002</v>
      </c>
      <c r="G13" s="6" t="s">
        <v>0</v>
      </c>
      <c r="H13" s="2"/>
    </row>
    <row r="14" spans="2:14" ht="15.5">
      <c r="B14" s="18">
        <v>90</v>
      </c>
      <c r="C14" s="17">
        <v>3.49</v>
      </c>
      <c r="D14" s="2"/>
      <c r="E14" s="5" t="s">
        <v>14</v>
      </c>
      <c r="F14" s="9">
        <f>F11+F13</f>
        <v>2.8770000000000002</v>
      </c>
      <c r="G14" s="6" t="s">
        <v>0</v>
      </c>
      <c r="H14" s="2"/>
      <c r="J14" t="s">
        <v>20</v>
      </c>
    </row>
    <row r="15" spans="2:14" ht="15.5">
      <c r="B15" s="18">
        <v>95</v>
      </c>
      <c r="C15" s="17">
        <v>3.85</v>
      </c>
      <c r="D15" s="2"/>
      <c r="E15" s="8" t="s">
        <v>5</v>
      </c>
      <c r="F15" s="9">
        <f>F5-F14</f>
        <v>9.1229999999999993</v>
      </c>
      <c r="G15" s="6" t="s">
        <v>0</v>
      </c>
      <c r="H15" s="2"/>
      <c r="J15" t="s">
        <v>18</v>
      </c>
    </row>
    <row r="16" spans="2:14" ht="15.5">
      <c r="B16" s="18">
        <v>100</v>
      </c>
      <c r="C16" s="17">
        <v>4.24</v>
      </c>
      <c r="D16" s="2"/>
      <c r="E16" s="5" t="s">
        <v>6</v>
      </c>
      <c r="F16" s="9">
        <f>(F9*F10)/F15</f>
        <v>2.3018743834265045</v>
      </c>
      <c r="G16" s="6" t="s">
        <v>2</v>
      </c>
      <c r="H16" s="2"/>
    </row>
    <row r="17" spans="2:13" ht="15.5">
      <c r="B17" s="18">
        <v>105</v>
      </c>
      <c r="C17" s="17">
        <v>4.6399999999999997</v>
      </c>
      <c r="D17" s="2"/>
      <c r="E17" s="10" t="s">
        <v>6</v>
      </c>
      <c r="F17" s="12">
        <f>F16-1</f>
        <v>1.3018743834265045</v>
      </c>
      <c r="G17" s="11" t="s">
        <v>1</v>
      </c>
      <c r="H17" s="2"/>
      <c r="J17" t="s">
        <v>16</v>
      </c>
      <c r="K17" s="1"/>
      <c r="L17" s="1"/>
      <c r="M17" s="1"/>
    </row>
    <row r="18" spans="2:13" ht="15.5">
      <c r="B18" s="19">
        <v>110</v>
      </c>
      <c r="C18" s="20">
        <v>5.05</v>
      </c>
      <c r="D18" s="2"/>
      <c r="H18" s="2"/>
      <c r="J18" s="1" t="s">
        <v>17</v>
      </c>
      <c r="K18" s="1"/>
      <c r="L18" s="1"/>
      <c r="M18" s="1"/>
    </row>
    <row r="19" spans="2:13">
      <c r="E19" s="3" t="s">
        <v>24</v>
      </c>
      <c r="F19" s="13">
        <v>85</v>
      </c>
      <c r="G19" s="4" t="s">
        <v>0</v>
      </c>
      <c r="J19" s="2" t="s">
        <v>19</v>
      </c>
    </row>
    <row r="20" spans="2:13">
      <c r="E20" s="5" t="s">
        <v>30</v>
      </c>
      <c r="F20" s="14">
        <v>12</v>
      </c>
      <c r="G20" s="6" t="s">
        <v>0</v>
      </c>
      <c r="J20" s="2"/>
    </row>
    <row r="21" spans="2:13">
      <c r="E21" s="5" t="s">
        <v>26</v>
      </c>
      <c r="F21" s="14">
        <v>1</v>
      </c>
      <c r="G21" s="6" t="s">
        <v>1</v>
      </c>
      <c r="I21" s="28"/>
      <c r="J21" s="15" t="s">
        <v>27</v>
      </c>
    </row>
    <row r="22" spans="2:13">
      <c r="E22" s="5" t="s">
        <v>26</v>
      </c>
      <c r="F22" s="7">
        <f>F21+1</f>
        <v>2</v>
      </c>
      <c r="G22" s="6" t="s">
        <v>2</v>
      </c>
      <c r="J22" s="15" t="s">
        <v>28</v>
      </c>
    </row>
    <row r="23" spans="2:13">
      <c r="E23" s="5" t="s">
        <v>23</v>
      </c>
      <c r="F23" s="14">
        <v>1.5</v>
      </c>
      <c r="G23" s="6" t="s">
        <v>1</v>
      </c>
    </row>
    <row r="24" spans="2:13">
      <c r="E24" s="5" t="s">
        <v>3</v>
      </c>
      <c r="F24" s="7">
        <f>F23+1</f>
        <v>2.5</v>
      </c>
      <c r="G24" s="6" t="s">
        <v>2</v>
      </c>
    </row>
    <row r="25" spans="2:13">
      <c r="E25" s="8" t="s">
        <v>5</v>
      </c>
      <c r="F25" s="9">
        <f>(F22*F20)/F24</f>
        <v>9.6</v>
      </c>
      <c r="G25" s="6" t="s">
        <v>0</v>
      </c>
    </row>
    <row r="26" spans="2:13">
      <c r="E26" s="8" t="s">
        <v>15</v>
      </c>
      <c r="F26" s="33">
        <f>F20-F25</f>
        <v>2.4000000000000004</v>
      </c>
      <c r="G26" s="6" t="s">
        <v>0</v>
      </c>
    </row>
    <row r="27" spans="2:13">
      <c r="E27" s="8" t="s">
        <v>25</v>
      </c>
      <c r="F27" s="14">
        <v>1.62</v>
      </c>
      <c r="G27" s="6" t="s">
        <v>9</v>
      </c>
      <c r="L27" s="5"/>
    </row>
    <row r="28" spans="2:13">
      <c r="E28" s="5" t="s">
        <v>4</v>
      </c>
      <c r="F28" s="36">
        <f>F19*F27/100</f>
        <v>1.3770000000000002</v>
      </c>
      <c r="G28" s="6" t="s">
        <v>0</v>
      </c>
      <c r="I28" s="27"/>
    </row>
    <row r="29" spans="2:13">
      <c r="E29" s="5" t="s">
        <v>14</v>
      </c>
      <c r="F29" s="9">
        <f>F26+F28</f>
        <v>3.7770000000000006</v>
      </c>
      <c r="G29" s="6" t="s">
        <v>0</v>
      </c>
    </row>
    <row r="30" spans="2:13">
      <c r="E30" s="8" t="s">
        <v>5</v>
      </c>
      <c r="F30" s="9">
        <f>F20-F29</f>
        <v>8.222999999999999</v>
      </c>
      <c r="G30" s="6" t="s">
        <v>0</v>
      </c>
    </row>
    <row r="31" spans="2:13">
      <c r="E31" s="5" t="s">
        <v>6</v>
      </c>
      <c r="F31" s="9">
        <f>(F24*F25)/F30</f>
        <v>2.9186428310835466</v>
      </c>
      <c r="G31" s="6" t="s">
        <v>2</v>
      </c>
    </row>
    <row r="32" spans="2:13">
      <c r="E32" s="10" t="s">
        <v>6</v>
      </c>
      <c r="F32" s="12">
        <f>F31-1</f>
        <v>1.9186428310835466</v>
      </c>
      <c r="G32" s="11" t="s">
        <v>1</v>
      </c>
      <c r="I32" s="25"/>
    </row>
    <row r="33" spans="5:9">
      <c r="E33" s="23"/>
      <c r="F33" s="7"/>
      <c r="G33" s="23"/>
      <c r="I33" s="25"/>
    </row>
    <row r="34" spans="5:9">
      <c r="E34" s="23"/>
      <c r="F34" s="7"/>
      <c r="G34" s="23"/>
    </row>
    <row r="35" spans="5:9">
      <c r="E35" s="23"/>
      <c r="F35" s="34"/>
      <c r="G35" s="23"/>
    </row>
    <row r="36" spans="5:9">
      <c r="E36" s="23"/>
      <c r="F36" s="7"/>
      <c r="G36" s="23"/>
    </row>
    <row r="37" spans="5:9">
      <c r="E37" s="23"/>
      <c r="F37" s="7"/>
      <c r="G37" s="23"/>
      <c r="I37" s="26"/>
    </row>
    <row r="38" spans="5:9">
      <c r="E38" s="2"/>
      <c r="F38" s="2"/>
      <c r="G38" s="2"/>
    </row>
    <row r="39" spans="5:9">
      <c r="E39" s="23"/>
      <c r="F39" s="2"/>
      <c r="G39" s="2"/>
    </row>
    <row r="40" spans="5:9">
      <c r="E40" s="23"/>
      <c r="F40" s="32"/>
      <c r="G40" s="23"/>
    </row>
    <row r="41" spans="5:9">
      <c r="E41" s="23"/>
      <c r="F41" s="32"/>
      <c r="G41" s="23"/>
    </row>
    <row r="42" spans="5:9">
      <c r="E42" s="23"/>
      <c r="F42" s="22"/>
      <c r="G42" s="23"/>
    </row>
    <row r="43" spans="5:9">
      <c r="E43" s="23"/>
      <c r="F43" s="7"/>
      <c r="G43" s="23"/>
    </row>
    <row r="44" spans="5:9">
      <c r="E44" s="23"/>
      <c r="F44" s="32"/>
      <c r="G44" s="23"/>
    </row>
    <row r="45" spans="5:9">
      <c r="E45" s="23"/>
      <c r="F45" s="7"/>
      <c r="G45" s="23"/>
    </row>
    <row r="46" spans="5:9">
      <c r="E46" s="23"/>
      <c r="F46" s="32"/>
      <c r="G46" s="23"/>
    </row>
    <row r="47" spans="5:9">
      <c r="E47" s="23"/>
      <c r="F47" s="7"/>
      <c r="G47" s="23"/>
    </row>
    <row r="48" spans="5:9">
      <c r="E48" s="23"/>
      <c r="F48" s="7"/>
      <c r="G48" s="23"/>
      <c r="I48" s="26"/>
    </row>
    <row r="49" spans="5:9">
      <c r="E49" s="23"/>
      <c r="F49" s="21"/>
      <c r="G49" s="23"/>
    </row>
    <row r="50" spans="5:9">
      <c r="E50" s="23"/>
      <c r="F50" s="32"/>
      <c r="G50" s="23"/>
    </row>
    <row r="51" spans="5:9">
      <c r="E51" s="23"/>
      <c r="F51" s="22"/>
      <c r="G51" s="23"/>
    </row>
    <row r="52" spans="5:9">
      <c r="E52" s="23"/>
      <c r="F52" s="7"/>
      <c r="G52" s="23"/>
    </row>
    <row r="53" spans="5:9">
      <c r="E53" s="23"/>
      <c r="F53" s="7"/>
      <c r="G53" s="23"/>
    </row>
    <row r="54" spans="5:9">
      <c r="E54" s="23"/>
      <c r="F54" s="7"/>
      <c r="G54" s="23"/>
    </row>
    <row r="55" spans="5:9">
      <c r="E55" s="23"/>
      <c r="F55" s="34"/>
      <c r="G55" s="23"/>
    </row>
    <row r="56" spans="5:9">
      <c r="E56" s="23"/>
      <c r="F56" s="7"/>
      <c r="G56" s="23"/>
      <c r="I56" s="31"/>
    </row>
    <row r="57" spans="5:9">
      <c r="E57" s="23"/>
      <c r="F57" s="7"/>
      <c r="G57" s="23"/>
      <c r="I57" s="30"/>
    </row>
    <row r="58" spans="5:9">
      <c r="E58" s="2"/>
      <c r="F58" s="2"/>
      <c r="G58" s="2"/>
    </row>
    <row r="59" spans="5:9">
      <c r="E59" s="35"/>
      <c r="F59" s="35"/>
      <c r="G59" s="35"/>
    </row>
    <row r="60" spans="5:9">
      <c r="E60" s="35"/>
      <c r="F60" s="35"/>
      <c r="G60" s="35"/>
    </row>
    <row r="61" spans="5:9">
      <c r="E61" s="35"/>
      <c r="F61" s="35"/>
      <c r="G61" s="35"/>
    </row>
    <row r="62" spans="5:9">
      <c r="E62" s="35"/>
      <c r="F62" s="35"/>
      <c r="G62" s="35"/>
    </row>
    <row r="63" spans="5:9">
      <c r="E63" s="35"/>
      <c r="F63" s="35"/>
      <c r="G63" s="35"/>
    </row>
    <row r="64" spans="5:9">
      <c r="E64" s="35"/>
      <c r="F64" s="35"/>
      <c r="G64" s="3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EV Sizing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Johntemp</dc:creator>
  <cp:lastModifiedBy>allco</cp:lastModifiedBy>
  <dcterms:created xsi:type="dcterms:W3CDTF">2019-01-18T15:56:01Z</dcterms:created>
  <dcterms:modified xsi:type="dcterms:W3CDTF">2025-03-30T20:33:26Z</dcterms:modified>
</cp:coreProperties>
</file>